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1-Exercise ^0 Calc Files/11-Experiments/"/>
    </mc:Choice>
  </mc:AlternateContent>
  <xr:revisionPtr revIDLastSave="0" documentId="8_{202DD029-3E48-48CB-BEE8-8F4B63FB3CB7}" xr6:coauthVersionLast="47" xr6:coauthVersionMax="47" xr10:uidLastSave="{00000000-0000-0000-0000-000000000000}"/>
  <bookViews>
    <workbookView xWindow="47880" yWindow="-120" windowWidth="29040" windowHeight="15720" xr2:uid="{BD64DD73-177A-4016-B04B-7601B8EE017F}"/>
  </bookViews>
  <sheets>
    <sheet name="Index" sheetId="1" r:id="rId1"/>
    <sheet name="Staffing" sheetId="2" r:id="rId2"/>
    <sheet name="Scale" sheetId="12" r:id="rId3"/>
    <sheet name="Height" sheetId="11" r:id="rId4"/>
    <sheet name="Orthogonal" sheetId="10" r:id="rId5"/>
    <sheet name="TubeCut" sheetId="9" r:id="rId6"/>
    <sheet name="Compressor" sheetId="8" r:id="rId7"/>
    <sheet name="Coating Weight" sheetId="3" r:id="rId8"/>
  </sheets>
  <externalReferences>
    <externalReference r:id="rId9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4" i="3" l="1"/>
  <c r="O24" i="3"/>
  <c r="N24" i="3"/>
  <c r="M24" i="3"/>
  <c r="L24" i="3"/>
  <c r="Q24" i="3" s="1"/>
  <c r="P23" i="3"/>
  <c r="O23" i="3"/>
  <c r="N23" i="3"/>
  <c r="Q23" i="3" s="1"/>
  <c r="M23" i="3"/>
  <c r="L23" i="3"/>
  <c r="P22" i="3"/>
  <c r="O22" i="3"/>
  <c r="N22" i="3"/>
  <c r="Q22" i="3" s="1"/>
  <c r="M22" i="3"/>
  <c r="L22" i="3"/>
  <c r="L19" i="3"/>
  <c r="L18" i="3"/>
  <c r="C18" i="3"/>
  <c r="L17" i="3"/>
  <c r="C17" i="3"/>
  <c r="L16" i="3"/>
  <c r="C16" i="3"/>
  <c r="C15" i="3"/>
  <c r="Q13" i="3"/>
  <c r="Q12" i="3"/>
  <c r="H12" i="3"/>
  <c r="Q11" i="3"/>
  <c r="H11" i="3"/>
  <c r="Q10" i="3"/>
  <c r="H10" i="3"/>
  <c r="H9" i="3"/>
</calcChain>
</file>

<file path=xl/sharedStrings.xml><?xml version="1.0" encoding="utf-8"?>
<sst xmlns="http://schemas.openxmlformats.org/spreadsheetml/2006/main" count="96" uniqueCount="64">
  <si>
    <t>Worksheet</t>
  </si>
  <si>
    <t>Page</t>
  </si>
  <si>
    <t>EXERCISE INDEX - Section 11.2</t>
  </si>
  <si>
    <t>Staffing Level</t>
  </si>
  <si>
    <t>Repetition</t>
  </si>
  <si>
    <t>Staffing</t>
  </si>
  <si>
    <t>Scale Removal Method</t>
  </si>
  <si>
    <t>A</t>
  </si>
  <si>
    <t>B</t>
  </si>
  <si>
    <t>C</t>
  </si>
  <si>
    <t>Scale</t>
  </si>
  <si>
    <t>Operating Pressure</t>
  </si>
  <si>
    <t>25 psi</t>
  </si>
  <si>
    <t>50 psi</t>
  </si>
  <si>
    <t>Line Speed</t>
  </si>
  <si>
    <t>Viscosity</t>
  </si>
  <si>
    <t>-3, -1</t>
  </si>
  <si>
    <t>-1, 0</t>
  </si>
  <si>
    <t>1, 1</t>
  </si>
  <si>
    <t>0, 1</t>
  </si>
  <si>
    <t>2, 1</t>
  </si>
  <si>
    <t>2, 3</t>
  </si>
  <si>
    <t>6, 5</t>
  </si>
  <si>
    <t>Fill Height</t>
  </si>
  <si>
    <t>Height</t>
  </si>
  <si>
    <t>Column</t>
  </si>
  <si>
    <t>StdOrder</t>
  </si>
  <si>
    <t>RunOrder</t>
  </si>
  <si>
    <t>D</t>
  </si>
  <si>
    <t>AS</t>
  </si>
  <si>
    <t>D* AS</t>
  </si>
  <si>
    <t>E2</t>
  </si>
  <si>
    <t>SS</t>
  </si>
  <si>
    <t>Response</t>
  </si>
  <si>
    <t>Orthogonal</t>
  </si>
  <si>
    <t>Tube Cut</t>
  </si>
  <si>
    <t>Skill</t>
  </si>
  <si>
    <t>Flux</t>
  </si>
  <si>
    <t>Cleaned</t>
  </si>
  <si>
    <t>Results</t>
  </si>
  <si>
    <t>TubeCut</t>
  </si>
  <si>
    <t>Eductor</t>
  </si>
  <si>
    <t>Pump</t>
  </si>
  <si>
    <t>O-ring</t>
  </si>
  <si>
    <t>Temp</t>
  </si>
  <si>
    <t>Pressure</t>
  </si>
  <si>
    <t>Compressor</t>
  </si>
  <si>
    <t>Coating Weight-Contrasts</t>
  </si>
  <si>
    <t>Coating Weight</t>
  </si>
  <si>
    <t>Treatment</t>
  </si>
  <si>
    <t>Primer Viscosity</t>
  </si>
  <si>
    <t>Coating Viscosity</t>
  </si>
  <si>
    <t>Averages</t>
  </si>
  <si>
    <t>Contrasts</t>
  </si>
  <si>
    <t>Sum</t>
  </si>
  <si>
    <t>Primer 20 v 30</t>
  </si>
  <si>
    <t>Primer 20 v 25</t>
  </si>
  <si>
    <t>Primer 25 v 30</t>
  </si>
  <si>
    <t>Coating 15 v 25</t>
  </si>
  <si>
    <t>Orthogonality</t>
  </si>
  <si>
    <t>1 x 2</t>
  </si>
  <si>
    <t>2 x 3</t>
  </si>
  <si>
    <t>3 x 4</t>
  </si>
  <si>
    <t>Not Orthogonal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</si>
</sst>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8"/>
      <name val="Arial"/>
    </font>
    <font>
      <b/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thick">
        <color indexed="64"/>
      </left>
      <right style="dashed">
        <color indexed="64"/>
      </right>
      <top style="thick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thick">
        <color indexed="64"/>
      </right>
      <top/>
      <bottom style="dashed">
        <color indexed="64"/>
      </bottom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 style="dashed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thick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1" xfId="0" applyFont="1" applyFill="1" applyBorder="1"/>
    <xf numFmtId="0" fontId="1" fillId="2" borderId="2" xfId="0" applyFont="1" applyFill="1" applyBorder="1" applyAlignment="1">
      <alignment horizontal="center"/>
    </xf>
    <xf numFmtId="0" fontId="2" fillId="0" borderId="3" xfId="0" applyFont="1" applyBorder="1"/>
    <xf numFmtId="0" fontId="0" fillId="0" borderId="4" xfId="0" applyBorder="1" applyAlignment="1">
      <alignment horizontal="center"/>
    </xf>
    <xf numFmtId="0" fontId="0" fillId="0" borderId="3" xfId="0" applyBorder="1"/>
    <xf numFmtId="0" fontId="2" fillId="0" borderId="5" xfId="0" applyFont="1" applyBorder="1"/>
    <xf numFmtId="0" fontId="2" fillId="0" borderId="6" xfId="0" applyFont="1" applyBorder="1" applyAlignment="1">
      <alignment horizontal="center"/>
    </xf>
    <xf numFmtId="0" fontId="0" fillId="0" borderId="7" xfId="0" applyBorder="1"/>
    <xf numFmtId="0" fontId="0" fillId="0" borderId="8" xfId="0" applyBorder="1" applyAlignment="1">
      <alignment horizontal="center"/>
    </xf>
    <xf numFmtId="0" fontId="3" fillId="0" borderId="0" xfId="0" applyFont="1" applyAlignment="1">
      <alignment horizontal="justify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top" wrapText="1"/>
    </xf>
    <xf numFmtId="0" fontId="5" fillId="3" borderId="15" xfId="0" applyFont="1" applyFill="1" applyBorder="1" applyAlignment="1">
      <alignment horizontal="center" vertical="top" wrapText="1"/>
    </xf>
    <xf numFmtId="0" fontId="5" fillId="3" borderId="16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justify" vertical="top" wrapText="1"/>
    </xf>
    <xf numFmtId="0" fontId="5" fillId="4" borderId="17" xfId="0" applyFont="1" applyFill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5" fillId="4" borderId="19" xfId="0" applyFont="1" applyFill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4" fillId="0" borderId="0" xfId="0" applyFont="1"/>
    <xf numFmtId="0" fontId="3" fillId="0" borderId="21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6" fillId="3" borderId="24" xfId="0" applyFont="1" applyFill="1" applyBorder="1" applyAlignment="1">
      <alignment horizontal="center" vertical="top" wrapText="1"/>
    </xf>
    <xf numFmtId="0" fontId="6" fillId="5" borderId="14" xfId="0" applyFont="1" applyFill="1" applyBorder="1" applyAlignment="1">
      <alignment horizontal="center" vertical="top" wrapText="1"/>
    </xf>
    <xf numFmtId="0" fontId="5" fillId="4" borderId="15" xfId="0" applyFont="1" applyFill="1" applyBorder="1" applyAlignment="1">
      <alignment horizontal="center" vertical="top" wrapText="1"/>
    </xf>
    <xf numFmtId="0" fontId="5" fillId="4" borderId="24" xfId="0" applyFont="1" applyFill="1" applyBorder="1" applyAlignment="1">
      <alignment horizontal="center" vertical="top" wrapText="1"/>
    </xf>
    <xf numFmtId="0" fontId="5" fillId="4" borderId="14" xfId="0" applyFont="1" applyFill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5" fillId="3" borderId="25" xfId="0" applyFont="1" applyFill="1" applyBorder="1" applyAlignment="1">
      <alignment horizontal="center" vertical="top" wrapText="1"/>
    </xf>
    <xf numFmtId="0" fontId="2" fillId="0" borderId="26" xfId="0" applyFont="1" applyBorder="1"/>
    <xf numFmtId="0" fontId="2" fillId="0" borderId="27" xfId="0" applyFont="1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0" fontId="8" fillId="6" borderId="0" xfId="0" applyFont="1" applyFill="1" applyAlignment="1">
      <alignment horizontal="center" vertical="top"/>
    </xf>
    <xf numFmtId="0" fontId="0" fillId="7" borderId="0" xfId="0" applyFill="1" applyAlignment="1">
      <alignment horizontal="center"/>
    </xf>
    <xf numFmtId="0" fontId="0" fillId="0" borderId="0" xfId="0" applyAlignment="1">
      <alignment horizontal="right" vertical="top"/>
    </xf>
    <xf numFmtId="0" fontId="0" fillId="0" borderId="0" xfId="0" applyAlignment="1">
      <alignment horizontal="right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6" fillId="3" borderId="22" xfId="0" applyFont="1" applyFill="1" applyBorder="1" applyAlignment="1">
      <alignment horizontal="center" vertical="top" wrapText="1"/>
    </xf>
    <xf numFmtId="0" fontId="6" fillId="3" borderId="23" xfId="0" applyFont="1" applyFill="1" applyBorder="1" applyAlignment="1">
      <alignment horizontal="center" vertical="top" wrapText="1"/>
    </xf>
    <xf numFmtId="0" fontId="6" fillId="3" borderId="15" xfId="0" applyFont="1" applyFill="1" applyBorder="1" applyAlignment="1">
      <alignment horizontal="center" vertical="top" wrapText="1"/>
    </xf>
    <xf numFmtId="0" fontId="6" fillId="5" borderId="22" xfId="0" applyFont="1" applyFill="1" applyBorder="1" applyAlignment="1">
      <alignment horizontal="center" vertical="top" wrapText="1"/>
    </xf>
    <xf numFmtId="0" fontId="6" fillId="5" borderId="15" xfId="0" applyFont="1" applyFill="1" applyBorder="1" applyAlignment="1">
      <alignment horizontal="center" vertical="top" wrapText="1"/>
    </xf>
    <xf numFmtId="0" fontId="5" fillId="4" borderId="22" xfId="0" applyFont="1" applyFill="1" applyBorder="1" applyAlignment="1">
      <alignment horizontal="center" vertical="top" wrapText="1"/>
    </xf>
    <xf numFmtId="0" fontId="5" fillId="4" borderId="1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Statistics%20Curriculum/03-Design%20of%20Experiments-C/Excel%20%5e0%20Minitab%20Files/7.0-Experimenting-Fractional%20Factorial%20Designs/6.0-Detecting%20Differences-D-Contrasts.xlsx" TargetMode="External"/><Relationship Id="rId2" Type="http://schemas.openxmlformats.org/officeDocument/2006/relationships/externalLinkPath" Target="https://d.docs.live.net/a4336b72f0c0be49/Desktop/Statistics%20Curriculum/03-Design%20of%20Experiments-C/Excel%20%5e0%20Minitab%20Files/7.0-Experimenting-Fractional%20Factorial%20Designs/6.0-Detecting%20Differences-D-Contrasts.xlsx" TargetMode="External"/><Relationship Id="rId1" Type="http://schemas.openxmlformats.org/officeDocument/2006/relationships/externalLinkPath" Target="/a4336b72f0c0be49/Desktop/Statistics%20Curriculum/03-Design%20of%20Experiments-C/Excel%20%5e0%20Minitab%20Files/7.0-Experimenting-Fractional%20Factorial%20Designs/6.0-Detecting%20Differences-D-Contras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INDEX"/>
      <sheetName val="Statistics-1"/>
      <sheetName val="LabTest-Contrast"/>
      <sheetName val="LabTest-Contrast-Exercise"/>
      <sheetName val="CoatingWt-Contrast"/>
      <sheetName val="Refl-Contrasts"/>
      <sheetName val="Adhesive-ANOVA"/>
      <sheetName val="Adh-ANOVA-Pool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966A7-91F2-44E2-9EFD-E906CD13BD89}">
  <dimension ref="C2:D13"/>
  <sheetViews>
    <sheetView tabSelected="1" workbookViewId="0"/>
  </sheetViews>
  <sheetFormatPr defaultRowHeight="12.75" x14ac:dyDescent="0.35"/>
  <cols>
    <col min="2" max="2" width="1.86328125" customWidth="1"/>
    <col min="3" max="3" width="22" customWidth="1"/>
  </cols>
  <sheetData>
    <row r="2" spans="3:4" s="2" customFormat="1" ht="13.15" x14ac:dyDescent="0.4">
      <c r="C2" s="1" t="s">
        <v>2</v>
      </c>
    </row>
    <row r="3" spans="3:4" ht="13.15" thickBot="1" x14ac:dyDescent="0.4"/>
    <row r="4" spans="3:4" ht="13.9" thickTop="1" thickBot="1" x14ac:dyDescent="0.45">
      <c r="C4" s="3" t="s">
        <v>0</v>
      </c>
      <c r="D4" s="4" t="s">
        <v>1</v>
      </c>
    </row>
    <row r="5" spans="3:4" ht="13.15" thickTop="1" x14ac:dyDescent="0.35">
      <c r="C5" s="5" t="s">
        <v>5</v>
      </c>
      <c r="D5" s="6">
        <v>8</v>
      </c>
    </row>
    <row r="6" spans="3:4" x14ac:dyDescent="0.35">
      <c r="C6" s="7" t="s">
        <v>10</v>
      </c>
      <c r="D6" s="6">
        <v>9</v>
      </c>
    </row>
    <row r="7" spans="3:4" x14ac:dyDescent="0.35">
      <c r="C7" s="8" t="s">
        <v>24</v>
      </c>
      <c r="D7" s="9">
        <v>11</v>
      </c>
    </row>
    <row r="8" spans="3:4" x14ac:dyDescent="0.35">
      <c r="C8" s="8" t="s">
        <v>34</v>
      </c>
      <c r="D8" s="9">
        <v>14</v>
      </c>
    </row>
    <row r="9" spans="3:4" x14ac:dyDescent="0.35">
      <c r="C9" s="8" t="s">
        <v>40</v>
      </c>
      <c r="D9" s="9">
        <v>15</v>
      </c>
    </row>
    <row r="10" spans="3:4" x14ac:dyDescent="0.35">
      <c r="C10" s="8" t="s">
        <v>46</v>
      </c>
      <c r="D10" s="9">
        <v>16</v>
      </c>
    </row>
    <row r="11" spans="3:4" x14ac:dyDescent="0.35">
      <c r="C11" s="34" t="s">
        <v>47</v>
      </c>
      <c r="D11" s="35">
        <v>17</v>
      </c>
    </row>
    <row r="12" spans="3:4" ht="13.15" thickBot="1" x14ac:dyDescent="0.4">
      <c r="C12" s="10"/>
      <c r="D12" s="11"/>
    </row>
    <row r="13" spans="3:4" ht="13.15" thickTop="1" x14ac:dyDescent="0.35"/>
  </sheetData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E4D62-9D50-46B5-B8B4-1FC7CAB88FF2}">
  <dimension ref="A1:G9"/>
  <sheetViews>
    <sheetView workbookViewId="0">
      <selection activeCell="A2" sqref="A2"/>
    </sheetView>
  </sheetViews>
  <sheetFormatPr defaultRowHeight="12.75" x14ac:dyDescent="0.35"/>
  <cols>
    <col min="3" max="3" width="12.59765625" customWidth="1"/>
  </cols>
  <sheetData>
    <row r="1" spans="1:7" ht="15" x14ac:dyDescent="0.4">
      <c r="A1" s="24" t="s">
        <v>5</v>
      </c>
    </row>
    <row r="3" spans="1:7" ht="13.15" thickBot="1" x14ac:dyDescent="0.4"/>
    <row r="4" spans="1:7" ht="13.9" thickTop="1" thickBot="1" x14ac:dyDescent="0.4">
      <c r="C4" s="12"/>
      <c r="D4" s="13"/>
      <c r="E4" s="42" t="s">
        <v>3</v>
      </c>
      <c r="F4" s="43"/>
      <c r="G4" s="44"/>
    </row>
    <row r="5" spans="1:7" ht="13.5" thickBot="1" x14ac:dyDescent="0.4">
      <c r="C5" s="12"/>
      <c r="D5" s="14"/>
      <c r="E5" s="15">
        <v>2</v>
      </c>
      <c r="F5" s="16">
        <v>4</v>
      </c>
      <c r="G5" s="17">
        <v>6</v>
      </c>
    </row>
    <row r="6" spans="1:7" ht="13.9" thickTop="1" thickBot="1" x14ac:dyDescent="0.4">
      <c r="C6" s="18" t="s">
        <v>4</v>
      </c>
      <c r="D6" s="19">
        <v>1</v>
      </c>
      <c r="E6" s="20">
        <v>30</v>
      </c>
      <c r="F6" s="20">
        <v>18</v>
      </c>
      <c r="G6" s="21">
        <v>19</v>
      </c>
    </row>
    <row r="7" spans="1:7" ht="13.5" thickBot="1" x14ac:dyDescent="0.4">
      <c r="C7" s="18"/>
      <c r="D7" s="19">
        <v>2</v>
      </c>
      <c r="E7" s="20">
        <v>19</v>
      </c>
      <c r="F7" s="20">
        <v>21</v>
      </c>
      <c r="G7" s="21">
        <v>16</v>
      </c>
    </row>
    <row r="8" spans="1:7" ht="13.5" thickBot="1" x14ac:dyDescent="0.4">
      <c r="C8" s="18"/>
      <c r="D8" s="22">
        <v>3</v>
      </c>
      <c r="E8" s="23">
        <v>28</v>
      </c>
      <c r="F8" s="23">
        <v>17</v>
      </c>
      <c r="G8" s="14">
        <v>15</v>
      </c>
    </row>
    <row r="9" spans="1:7" ht="13.15" thickTop="1" x14ac:dyDescent="0.35"/>
  </sheetData>
  <mergeCells count="1">
    <mergeCell ref="E4:G4"/>
  </mergeCells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8A712-C2E3-4E0C-A058-FFFE2A45093F}">
  <dimension ref="A1:G9"/>
  <sheetViews>
    <sheetView workbookViewId="0">
      <selection activeCell="A2" sqref="A2"/>
    </sheetView>
  </sheetViews>
  <sheetFormatPr defaultRowHeight="12.75" x14ac:dyDescent="0.35"/>
  <cols>
    <col min="3" max="3" width="11.86328125" customWidth="1"/>
  </cols>
  <sheetData>
    <row r="1" spans="1:7" ht="15" x14ac:dyDescent="0.4">
      <c r="A1" s="24" t="s">
        <v>10</v>
      </c>
    </row>
    <row r="2" spans="1:7" ht="13.15" thickBot="1" x14ac:dyDescent="0.4"/>
    <row r="3" spans="1:7" ht="13.9" thickTop="1" thickBot="1" x14ac:dyDescent="0.4">
      <c r="C3" s="12"/>
      <c r="D3" s="13"/>
      <c r="E3" s="45" t="s">
        <v>6</v>
      </c>
      <c r="F3" s="46"/>
      <c r="G3" s="47"/>
    </row>
    <row r="4" spans="1:7" ht="13.5" thickBot="1" x14ac:dyDescent="0.4">
      <c r="C4" s="12"/>
      <c r="D4" s="14"/>
      <c r="E4" s="15" t="s">
        <v>7</v>
      </c>
      <c r="F4" s="16" t="s">
        <v>8</v>
      </c>
      <c r="G4" s="17" t="s">
        <v>9</v>
      </c>
    </row>
    <row r="5" spans="1:7" ht="13.9" thickTop="1" thickBot="1" x14ac:dyDescent="0.4">
      <c r="C5" s="18" t="s">
        <v>4</v>
      </c>
      <c r="D5" s="19">
        <v>1</v>
      </c>
      <c r="E5" s="20">
        <v>27</v>
      </c>
      <c r="F5" s="20">
        <v>15</v>
      </c>
      <c r="G5" s="21">
        <v>48</v>
      </c>
    </row>
    <row r="6" spans="1:7" ht="13.5" thickBot="1" x14ac:dyDescent="0.4">
      <c r="C6" s="18"/>
      <c r="D6" s="19">
        <v>2</v>
      </c>
      <c r="E6" s="20">
        <v>33</v>
      </c>
      <c r="F6" s="20">
        <v>18</v>
      </c>
      <c r="G6" s="21">
        <v>45</v>
      </c>
    </row>
    <row r="7" spans="1:7" ht="13.5" thickBot="1" x14ac:dyDescent="0.4">
      <c r="C7" s="18"/>
      <c r="D7" s="19">
        <v>3</v>
      </c>
      <c r="E7" s="20">
        <v>36</v>
      </c>
      <c r="F7" s="20">
        <v>24</v>
      </c>
      <c r="G7" s="21">
        <v>57</v>
      </c>
    </row>
    <row r="8" spans="1:7" ht="13.5" thickBot="1" x14ac:dyDescent="0.4">
      <c r="C8" s="18"/>
      <c r="D8" s="22">
        <v>4</v>
      </c>
      <c r="E8" s="23">
        <v>30</v>
      </c>
      <c r="F8" s="23">
        <v>21</v>
      </c>
      <c r="G8" s="14">
        <v>54</v>
      </c>
    </row>
    <row r="9" spans="1:7" ht="13.15" thickTop="1" x14ac:dyDescent="0.35"/>
  </sheetData>
  <mergeCells count="1">
    <mergeCell ref="E3:G3"/>
  </mergeCells>
  <phoneticPr fontId="7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2E727-8EE8-427D-BD10-CB0E90562138}">
  <dimension ref="A1:G9"/>
  <sheetViews>
    <sheetView workbookViewId="0">
      <selection activeCell="A2" sqref="A2"/>
    </sheetView>
  </sheetViews>
  <sheetFormatPr defaultRowHeight="12.75" x14ac:dyDescent="0.35"/>
  <sheetData>
    <row r="1" spans="1:7" ht="15" x14ac:dyDescent="0.4">
      <c r="A1" s="24" t="s">
        <v>23</v>
      </c>
    </row>
    <row r="3" spans="1:7" ht="13.15" thickBot="1" x14ac:dyDescent="0.4"/>
    <row r="4" spans="1:7" ht="13.15" thickBot="1" x14ac:dyDescent="0.4">
      <c r="C4" s="25"/>
      <c r="D4" s="48" t="s">
        <v>11</v>
      </c>
      <c r="E4" s="49"/>
      <c r="F4" s="49"/>
      <c r="G4" s="50"/>
    </row>
    <row r="5" spans="1:7" ht="13.15" thickBot="1" x14ac:dyDescent="0.4">
      <c r="C5" s="25"/>
      <c r="D5" s="48" t="s">
        <v>12</v>
      </c>
      <c r="E5" s="50"/>
      <c r="F5" s="48" t="s">
        <v>13</v>
      </c>
      <c r="G5" s="50"/>
    </row>
    <row r="6" spans="1:7" ht="13.15" thickBot="1" x14ac:dyDescent="0.4">
      <c r="C6" s="26"/>
      <c r="D6" s="51" t="s">
        <v>14</v>
      </c>
      <c r="E6" s="52"/>
      <c r="F6" s="51" t="s">
        <v>14</v>
      </c>
      <c r="G6" s="52"/>
    </row>
    <row r="7" spans="1:7" ht="13.15" thickBot="1" x14ac:dyDescent="0.4">
      <c r="C7" s="27" t="s">
        <v>15</v>
      </c>
      <c r="D7" s="28">
        <v>200</v>
      </c>
      <c r="E7" s="28">
        <v>250</v>
      </c>
      <c r="F7" s="28">
        <v>200</v>
      </c>
      <c r="G7" s="28">
        <v>250</v>
      </c>
    </row>
    <row r="8" spans="1:7" ht="13.15" thickBot="1" x14ac:dyDescent="0.4">
      <c r="C8" s="27">
        <v>100</v>
      </c>
      <c r="D8" s="20" t="s">
        <v>16</v>
      </c>
      <c r="E8" s="20" t="s">
        <v>17</v>
      </c>
      <c r="F8" s="20" t="s">
        <v>17</v>
      </c>
      <c r="G8" s="20" t="s">
        <v>18</v>
      </c>
    </row>
    <row r="9" spans="1:7" ht="13.15" thickBot="1" x14ac:dyDescent="0.4">
      <c r="C9" s="27">
        <v>120</v>
      </c>
      <c r="D9" s="20" t="s">
        <v>19</v>
      </c>
      <c r="E9" s="20" t="s">
        <v>20</v>
      </c>
      <c r="F9" s="20" t="s">
        <v>21</v>
      </c>
      <c r="G9" s="20" t="s">
        <v>22</v>
      </c>
    </row>
  </sheetData>
  <mergeCells count="5">
    <mergeCell ref="D4:G4"/>
    <mergeCell ref="D5:E5"/>
    <mergeCell ref="F5:G5"/>
    <mergeCell ref="D6:E6"/>
    <mergeCell ref="F6:G6"/>
  </mergeCells>
  <phoneticPr fontId="7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51DA9-D30E-4ECC-B325-81675AC226BF}">
  <dimension ref="A1:L20"/>
  <sheetViews>
    <sheetView workbookViewId="0">
      <selection activeCell="A2" sqref="A2"/>
    </sheetView>
  </sheetViews>
  <sheetFormatPr defaultRowHeight="12.75" x14ac:dyDescent="0.35"/>
  <cols>
    <col min="4" max="4" width="11.73046875" customWidth="1"/>
    <col min="12" max="12" width="10.86328125" customWidth="1"/>
  </cols>
  <sheetData>
    <row r="1" spans="1:12" ht="15" x14ac:dyDescent="0.4">
      <c r="A1" s="24" t="s">
        <v>34</v>
      </c>
    </row>
    <row r="2" spans="1:12" ht="13.15" thickBot="1" x14ac:dyDescent="0.4"/>
    <row r="3" spans="1:12" ht="13.5" thickBot="1" x14ac:dyDescent="0.4">
      <c r="C3" s="53" t="s">
        <v>25</v>
      </c>
      <c r="D3" s="54"/>
      <c r="E3" s="29">
        <v>1</v>
      </c>
      <c r="F3" s="29">
        <v>2</v>
      </c>
      <c r="G3" s="29">
        <v>3</v>
      </c>
      <c r="H3" s="29">
        <v>4</v>
      </c>
      <c r="I3" s="29">
        <v>5</v>
      </c>
      <c r="J3" s="29">
        <v>6</v>
      </c>
      <c r="K3" s="29">
        <v>7</v>
      </c>
      <c r="L3" s="29"/>
    </row>
    <row r="4" spans="1:12" ht="13.5" thickBot="1" x14ac:dyDescent="0.4">
      <c r="C4" s="30" t="s">
        <v>26</v>
      </c>
      <c r="D4" s="31" t="s">
        <v>27</v>
      </c>
      <c r="E4" s="31" t="s">
        <v>28</v>
      </c>
      <c r="F4" s="31" t="s">
        <v>29</v>
      </c>
      <c r="G4" s="31" t="s">
        <v>30</v>
      </c>
      <c r="H4" s="31" t="s">
        <v>31</v>
      </c>
      <c r="I4" s="31" t="s">
        <v>9</v>
      </c>
      <c r="J4" s="31" t="s">
        <v>32</v>
      </c>
      <c r="K4" s="31"/>
      <c r="L4" s="31" t="s">
        <v>33</v>
      </c>
    </row>
    <row r="5" spans="1:12" ht="13.15" thickBot="1" x14ac:dyDescent="0.4">
      <c r="C5" s="32">
        <v>13</v>
      </c>
      <c r="D5" s="20">
        <v>1</v>
      </c>
      <c r="E5" s="20">
        <v>1</v>
      </c>
      <c r="F5" s="20">
        <v>1</v>
      </c>
      <c r="G5" s="20">
        <v>1</v>
      </c>
      <c r="H5" s="20">
        <v>1</v>
      </c>
      <c r="I5" s="20">
        <v>1</v>
      </c>
      <c r="J5" s="20">
        <v>1</v>
      </c>
      <c r="K5" s="20">
        <v>1</v>
      </c>
      <c r="L5" s="20">
        <v>10</v>
      </c>
    </row>
    <row r="6" spans="1:12" ht="13.15" thickBot="1" x14ac:dyDescent="0.4">
      <c r="C6" s="32">
        <v>7</v>
      </c>
      <c r="D6" s="20">
        <v>2</v>
      </c>
      <c r="E6" s="20">
        <v>1</v>
      </c>
      <c r="F6" s="20">
        <v>1</v>
      </c>
      <c r="G6" s="20">
        <v>1</v>
      </c>
      <c r="H6" s="20">
        <v>2</v>
      </c>
      <c r="I6" s="20">
        <v>2</v>
      </c>
      <c r="J6" s="20">
        <v>2</v>
      </c>
      <c r="K6" s="20">
        <v>2</v>
      </c>
      <c r="L6" s="20">
        <v>26</v>
      </c>
    </row>
    <row r="7" spans="1:12" ht="13.15" thickBot="1" x14ac:dyDescent="0.4">
      <c r="C7" s="32">
        <v>1</v>
      </c>
      <c r="D7" s="20">
        <v>3</v>
      </c>
      <c r="E7" s="20">
        <v>1</v>
      </c>
      <c r="F7" s="20">
        <v>2</v>
      </c>
      <c r="G7" s="20">
        <v>2</v>
      </c>
      <c r="H7" s="20">
        <v>1</v>
      </c>
      <c r="I7" s="20">
        <v>1</v>
      </c>
      <c r="J7" s="20">
        <v>2</v>
      </c>
      <c r="K7" s="20">
        <v>2</v>
      </c>
      <c r="L7" s="20">
        <v>57</v>
      </c>
    </row>
    <row r="8" spans="1:12" ht="13.15" thickBot="1" x14ac:dyDescent="0.4">
      <c r="C8" s="32">
        <v>14</v>
      </c>
      <c r="D8" s="20">
        <v>4</v>
      </c>
      <c r="E8" s="20">
        <v>1</v>
      </c>
      <c r="F8" s="20">
        <v>2</v>
      </c>
      <c r="G8" s="20">
        <v>2</v>
      </c>
      <c r="H8" s="20">
        <v>2</v>
      </c>
      <c r="I8" s="20">
        <v>2</v>
      </c>
      <c r="J8" s="20">
        <v>1</v>
      </c>
      <c r="K8" s="20">
        <v>1</v>
      </c>
      <c r="L8" s="20">
        <v>14</v>
      </c>
    </row>
    <row r="9" spans="1:12" ht="13.15" thickBot="1" x14ac:dyDescent="0.4">
      <c r="C9" s="32">
        <v>3</v>
      </c>
      <c r="D9" s="20">
        <v>5</v>
      </c>
      <c r="E9" s="20">
        <v>2</v>
      </c>
      <c r="F9" s="20">
        <v>1</v>
      </c>
      <c r="G9" s="20">
        <v>2</v>
      </c>
      <c r="H9" s="20">
        <v>1</v>
      </c>
      <c r="I9" s="20">
        <v>2</v>
      </c>
      <c r="J9" s="20">
        <v>1</v>
      </c>
      <c r="K9" s="20">
        <v>2</v>
      </c>
      <c r="L9" s="20">
        <v>0</v>
      </c>
    </row>
    <row r="10" spans="1:12" ht="13.15" thickBot="1" x14ac:dyDescent="0.4">
      <c r="C10" s="32">
        <v>11</v>
      </c>
      <c r="D10" s="20">
        <v>6</v>
      </c>
      <c r="E10" s="20">
        <v>2</v>
      </c>
      <c r="F10" s="20">
        <v>1</v>
      </c>
      <c r="G10" s="20">
        <v>2</v>
      </c>
      <c r="H10" s="20">
        <v>2</v>
      </c>
      <c r="I10" s="20">
        <v>1</v>
      </c>
      <c r="J10" s="20">
        <v>2</v>
      </c>
      <c r="K10" s="20">
        <v>1</v>
      </c>
      <c r="L10" s="20">
        <v>16</v>
      </c>
    </row>
    <row r="11" spans="1:12" ht="13.15" thickBot="1" x14ac:dyDescent="0.4">
      <c r="C11" s="32">
        <v>16</v>
      </c>
      <c r="D11" s="20">
        <v>7</v>
      </c>
      <c r="E11" s="20">
        <v>2</v>
      </c>
      <c r="F11" s="20">
        <v>2</v>
      </c>
      <c r="G11" s="20">
        <v>1</v>
      </c>
      <c r="H11" s="20">
        <v>1</v>
      </c>
      <c r="I11" s="20">
        <v>2</v>
      </c>
      <c r="J11" s="20">
        <v>2</v>
      </c>
      <c r="K11" s="20">
        <v>1</v>
      </c>
      <c r="L11" s="20">
        <v>38</v>
      </c>
    </row>
    <row r="12" spans="1:12" ht="13.15" thickBot="1" x14ac:dyDescent="0.4">
      <c r="C12" s="32">
        <v>8</v>
      </c>
      <c r="D12" s="20">
        <v>8</v>
      </c>
      <c r="E12" s="20">
        <v>2</v>
      </c>
      <c r="F12" s="20">
        <v>2</v>
      </c>
      <c r="G12" s="20">
        <v>1</v>
      </c>
      <c r="H12" s="20">
        <v>2</v>
      </c>
      <c r="I12" s="20">
        <v>1</v>
      </c>
      <c r="J12" s="20">
        <v>1</v>
      </c>
      <c r="K12" s="20">
        <v>2</v>
      </c>
      <c r="L12" s="20">
        <v>22</v>
      </c>
    </row>
    <row r="13" spans="1:12" ht="13.15" thickBot="1" x14ac:dyDescent="0.4">
      <c r="C13" s="32">
        <v>12</v>
      </c>
      <c r="D13" s="20">
        <v>9</v>
      </c>
      <c r="E13" s="20">
        <v>1</v>
      </c>
      <c r="F13" s="20">
        <v>1</v>
      </c>
      <c r="G13" s="20">
        <v>1</v>
      </c>
      <c r="H13" s="20">
        <v>1</v>
      </c>
      <c r="I13" s="20">
        <v>1</v>
      </c>
      <c r="J13" s="20">
        <v>1</v>
      </c>
      <c r="K13" s="20">
        <v>1</v>
      </c>
      <c r="L13" s="20">
        <v>10</v>
      </c>
    </row>
    <row r="14" spans="1:12" ht="13.15" thickBot="1" x14ac:dyDescent="0.4">
      <c r="C14" s="32">
        <v>15</v>
      </c>
      <c r="D14" s="20">
        <v>10</v>
      </c>
      <c r="E14" s="20">
        <v>1</v>
      </c>
      <c r="F14" s="20">
        <v>1</v>
      </c>
      <c r="G14" s="20">
        <v>1</v>
      </c>
      <c r="H14" s="20">
        <v>2</v>
      </c>
      <c r="I14" s="20">
        <v>2</v>
      </c>
      <c r="J14" s="20">
        <v>2</v>
      </c>
      <c r="K14" s="20">
        <v>2</v>
      </c>
      <c r="L14" s="20">
        <v>28</v>
      </c>
    </row>
    <row r="15" spans="1:12" ht="13.15" thickBot="1" x14ac:dyDescent="0.4">
      <c r="C15" s="32">
        <v>9</v>
      </c>
      <c r="D15" s="20">
        <v>11</v>
      </c>
      <c r="E15" s="20">
        <v>1</v>
      </c>
      <c r="F15" s="20">
        <v>2</v>
      </c>
      <c r="G15" s="20">
        <v>2</v>
      </c>
      <c r="H15" s="20">
        <v>1</v>
      </c>
      <c r="I15" s="20">
        <v>1</v>
      </c>
      <c r="J15" s="20">
        <v>2</v>
      </c>
      <c r="K15" s="20">
        <v>2</v>
      </c>
      <c r="L15" s="20">
        <v>64</v>
      </c>
    </row>
    <row r="16" spans="1:12" ht="13.15" thickBot="1" x14ac:dyDescent="0.4">
      <c r="C16" s="32">
        <v>6</v>
      </c>
      <c r="D16" s="20">
        <v>12</v>
      </c>
      <c r="E16" s="20">
        <v>1</v>
      </c>
      <c r="F16" s="20">
        <v>2</v>
      </c>
      <c r="G16" s="20">
        <v>2</v>
      </c>
      <c r="H16" s="20">
        <v>2</v>
      </c>
      <c r="I16" s="20">
        <v>2</v>
      </c>
      <c r="J16" s="20">
        <v>1</v>
      </c>
      <c r="K16" s="20">
        <v>1</v>
      </c>
      <c r="L16" s="20">
        <v>39</v>
      </c>
    </row>
    <row r="17" spans="3:12" ht="13.15" thickBot="1" x14ac:dyDescent="0.4">
      <c r="C17" s="32">
        <v>10</v>
      </c>
      <c r="D17" s="20">
        <v>13</v>
      </c>
      <c r="E17" s="20">
        <v>2</v>
      </c>
      <c r="F17" s="20">
        <v>1</v>
      </c>
      <c r="G17" s="20">
        <v>2</v>
      </c>
      <c r="H17" s="20">
        <v>1</v>
      </c>
      <c r="I17" s="20">
        <v>2</v>
      </c>
      <c r="J17" s="20">
        <v>1</v>
      </c>
      <c r="K17" s="20">
        <v>2</v>
      </c>
      <c r="L17" s="20">
        <v>0</v>
      </c>
    </row>
    <row r="18" spans="3:12" ht="13.15" thickBot="1" x14ac:dyDescent="0.4">
      <c r="C18" s="32">
        <v>4</v>
      </c>
      <c r="D18" s="20">
        <v>14</v>
      </c>
      <c r="E18" s="20">
        <v>2</v>
      </c>
      <c r="F18" s="20">
        <v>1</v>
      </c>
      <c r="G18" s="20">
        <v>2</v>
      </c>
      <c r="H18" s="20">
        <v>2</v>
      </c>
      <c r="I18" s="20">
        <v>1</v>
      </c>
      <c r="J18" s="20">
        <v>2</v>
      </c>
      <c r="K18" s="20">
        <v>1</v>
      </c>
      <c r="L18" s="20">
        <v>17</v>
      </c>
    </row>
    <row r="19" spans="3:12" ht="13.15" thickBot="1" x14ac:dyDescent="0.4">
      <c r="C19" s="32">
        <v>2</v>
      </c>
      <c r="D19" s="20">
        <v>15</v>
      </c>
      <c r="E19" s="20">
        <v>2</v>
      </c>
      <c r="F19" s="20">
        <v>2</v>
      </c>
      <c r="G19" s="20">
        <v>1</v>
      </c>
      <c r="H19" s="20">
        <v>1</v>
      </c>
      <c r="I19" s="20">
        <v>2</v>
      </c>
      <c r="J19" s="20">
        <v>2</v>
      </c>
      <c r="K19" s="20">
        <v>1</v>
      </c>
      <c r="L19" s="20">
        <v>36</v>
      </c>
    </row>
    <row r="20" spans="3:12" ht="13.15" thickBot="1" x14ac:dyDescent="0.4">
      <c r="C20" s="32">
        <v>5</v>
      </c>
      <c r="D20" s="20">
        <v>16</v>
      </c>
      <c r="E20" s="20">
        <v>2</v>
      </c>
      <c r="F20" s="20">
        <v>2</v>
      </c>
      <c r="G20" s="20">
        <v>1</v>
      </c>
      <c r="H20" s="20">
        <v>2</v>
      </c>
      <c r="I20" s="20">
        <v>1</v>
      </c>
      <c r="J20" s="20">
        <v>1</v>
      </c>
      <c r="K20" s="20">
        <v>2</v>
      </c>
      <c r="L20" s="20">
        <v>23</v>
      </c>
    </row>
  </sheetData>
  <mergeCells count="1">
    <mergeCell ref="C3:D3"/>
  </mergeCells>
  <phoneticPr fontId="7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F91B9-2D10-4CEB-B2E9-23614091A894}">
  <dimension ref="A1:H19"/>
  <sheetViews>
    <sheetView workbookViewId="0"/>
  </sheetViews>
  <sheetFormatPr defaultRowHeight="12.75" x14ac:dyDescent="0.35"/>
  <cols>
    <col min="3" max="3" width="14.3984375" customWidth="1"/>
    <col min="4" max="4" width="14" customWidth="1"/>
    <col min="7" max="7" width="11.1328125" customWidth="1"/>
    <col min="8" max="8" width="11" customWidth="1"/>
  </cols>
  <sheetData>
    <row r="1" spans="1:8" ht="15" x14ac:dyDescent="0.4">
      <c r="A1" s="24" t="s">
        <v>35</v>
      </c>
    </row>
    <row r="2" spans="1:8" ht="13.15" thickBot="1" x14ac:dyDescent="0.4"/>
    <row r="3" spans="1:8" ht="13.5" thickBot="1" x14ac:dyDescent="0.4">
      <c r="C3" s="33" t="s">
        <v>26</v>
      </c>
      <c r="D3" s="16" t="s">
        <v>35</v>
      </c>
      <c r="E3" s="16" t="s">
        <v>36</v>
      </c>
      <c r="F3" s="16" t="s">
        <v>37</v>
      </c>
      <c r="G3" s="16" t="s">
        <v>38</v>
      </c>
      <c r="H3" s="16" t="s">
        <v>39</v>
      </c>
    </row>
    <row r="4" spans="1:8" ht="13.15" thickBot="1" x14ac:dyDescent="0.4">
      <c r="C4" s="32">
        <v>1</v>
      </c>
      <c r="D4" s="20">
        <v>-1</v>
      </c>
      <c r="E4" s="20">
        <v>-1</v>
      </c>
      <c r="F4" s="20">
        <v>-1</v>
      </c>
      <c r="G4" s="20">
        <v>-1</v>
      </c>
      <c r="H4" s="20">
        <v>0.215</v>
      </c>
    </row>
    <row r="5" spans="1:8" ht="13.15" thickBot="1" x14ac:dyDescent="0.4">
      <c r="C5" s="32">
        <v>2</v>
      </c>
      <c r="D5" s="20">
        <v>1</v>
      </c>
      <c r="E5" s="20">
        <v>-1</v>
      </c>
      <c r="F5" s="20">
        <v>-1</v>
      </c>
      <c r="G5" s="20">
        <v>-1</v>
      </c>
      <c r="H5" s="20">
        <v>0.26900000000000002</v>
      </c>
    </row>
    <row r="6" spans="1:8" ht="13.15" thickBot="1" x14ac:dyDescent="0.4">
      <c r="C6" s="32">
        <v>3</v>
      </c>
      <c r="D6" s="20">
        <v>-1</v>
      </c>
      <c r="E6" s="20">
        <v>1</v>
      </c>
      <c r="F6" s="20">
        <v>-1</v>
      </c>
      <c r="G6" s="20">
        <v>-1</v>
      </c>
      <c r="H6" s="20">
        <v>0.184</v>
      </c>
    </row>
    <row r="7" spans="1:8" ht="13.15" thickBot="1" x14ac:dyDescent="0.4">
      <c r="C7" s="32">
        <v>4</v>
      </c>
      <c r="D7" s="20">
        <v>1</v>
      </c>
      <c r="E7" s="20">
        <v>1</v>
      </c>
      <c r="F7" s="20">
        <v>-1</v>
      </c>
      <c r="G7" s="20">
        <v>-1</v>
      </c>
      <c r="H7" s="20">
        <v>0.25800000000000001</v>
      </c>
    </row>
    <row r="8" spans="1:8" ht="13.15" thickBot="1" x14ac:dyDescent="0.4">
      <c r="C8" s="32">
        <v>5</v>
      </c>
      <c r="D8" s="20">
        <v>-1</v>
      </c>
      <c r="E8" s="20">
        <v>-1</v>
      </c>
      <c r="F8" s="20">
        <v>1</v>
      </c>
      <c r="G8" s="20">
        <v>-1</v>
      </c>
      <c r="H8" s="20">
        <v>0.14599999999999999</v>
      </c>
    </row>
    <row r="9" spans="1:8" ht="13.15" thickBot="1" x14ac:dyDescent="0.4">
      <c r="C9" s="32">
        <v>6</v>
      </c>
      <c r="D9" s="20">
        <v>1</v>
      </c>
      <c r="E9" s="20">
        <v>-1</v>
      </c>
      <c r="F9" s="20">
        <v>1</v>
      </c>
      <c r="G9" s="20">
        <v>-1</v>
      </c>
      <c r="H9" s="20">
        <v>0.34399999999999997</v>
      </c>
    </row>
    <row r="10" spans="1:8" ht="13.15" thickBot="1" x14ac:dyDescent="0.4">
      <c r="C10" s="32">
        <v>7</v>
      </c>
      <c r="D10" s="20">
        <v>-1</v>
      </c>
      <c r="E10" s="20">
        <v>1</v>
      </c>
      <c r="F10" s="20">
        <v>1</v>
      </c>
      <c r="G10" s="20">
        <v>-1</v>
      </c>
      <c r="H10" s="20">
        <v>0.107</v>
      </c>
    </row>
    <row r="11" spans="1:8" ht="13.15" thickBot="1" x14ac:dyDescent="0.4">
      <c r="C11" s="32">
        <v>8</v>
      </c>
      <c r="D11" s="20">
        <v>1</v>
      </c>
      <c r="E11" s="20">
        <v>1</v>
      </c>
      <c r="F11" s="20">
        <v>1</v>
      </c>
      <c r="G11" s="20">
        <v>-1</v>
      </c>
      <c r="H11" s="20">
        <v>0.33</v>
      </c>
    </row>
    <row r="12" spans="1:8" ht="13.15" thickBot="1" x14ac:dyDescent="0.4">
      <c r="C12" s="32">
        <v>9</v>
      </c>
      <c r="D12" s="20">
        <v>-1</v>
      </c>
      <c r="E12" s="20">
        <v>-1</v>
      </c>
      <c r="F12" s="20">
        <v>-1</v>
      </c>
      <c r="G12" s="20">
        <v>1</v>
      </c>
      <c r="H12" s="20">
        <v>0.2</v>
      </c>
    </row>
    <row r="13" spans="1:8" ht="13.15" thickBot="1" x14ac:dyDescent="0.4">
      <c r="C13" s="32">
        <v>10</v>
      </c>
      <c r="D13" s="20">
        <v>1</v>
      </c>
      <c r="E13" s="20">
        <v>-1</v>
      </c>
      <c r="F13" s="20">
        <v>-1</v>
      </c>
      <c r="G13" s="20">
        <v>1</v>
      </c>
      <c r="H13" s="20">
        <v>0.43</v>
      </c>
    </row>
    <row r="14" spans="1:8" ht="13.15" thickBot="1" x14ac:dyDescent="0.4">
      <c r="C14" s="32">
        <v>11</v>
      </c>
      <c r="D14" s="20">
        <v>-1</v>
      </c>
      <c r="E14" s="20">
        <v>1</v>
      </c>
      <c r="F14" s="20">
        <v>-1</v>
      </c>
      <c r="G14" s="20">
        <v>1</v>
      </c>
      <c r="H14" s="20">
        <v>0.123</v>
      </c>
    </row>
    <row r="15" spans="1:8" ht="13.15" thickBot="1" x14ac:dyDescent="0.4">
      <c r="C15" s="32">
        <v>12</v>
      </c>
      <c r="D15" s="20">
        <v>1</v>
      </c>
      <c r="E15" s="20">
        <v>1</v>
      </c>
      <c r="F15" s="20">
        <v>-1</v>
      </c>
      <c r="G15" s="20">
        <v>1</v>
      </c>
      <c r="H15" s="20">
        <v>0.20899999999999999</v>
      </c>
    </row>
    <row r="16" spans="1:8" ht="13.15" thickBot="1" x14ac:dyDescent="0.4">
      <c r="C16" s="32">
        <v>13</v>
      </c>
      <c r="D16" s="20">
        <v>-1</v>
      </c>
      <c r="E16" s="20">
        <v>-1</v>
      </c>
      <c r="F16" s="20">
        <v>1</v>
      </c>
      <c r="G16" s="20">
        <v>1</v>
      </c>
      <c r="H16" s="20">
        <v>0.121</v>
      </c>
    </row>
    <row r="17" spans="3:8" ht="13.15" thickBot="1" x14ac:dyDescent="0.4">
      <c r="C17" s="32">
        <v>14</v>
      </c>
      <c r="D17" s="20">
        <v>1</v>
      </c>
      <c r="E17" s="20">
        <v>-1</v>
      </c>
      <c r="F17" s="20">
        <v>1</v>
      </c>
      <c r="G17" s="20">
        <v>1</v>
      </c>
      <c r="H17" s="20">
        <v>0.311</v>
      </c>
    </row>
    <row r="18" spans="3:8" ht="13.15" thickBot="1" x14ac:dyDescent="0.4">
      <c r="C18" s="32">
        <v>15</v>
      </c>
      <c r="D18" s="20">
        <v>-1</v>
      </c>
      <c r="E18" s="20">
        <v>1</v>
      </c>
      <c r="F18" s="20">
        <v>1</v>
      </c>
      <c r="G18" s="20">
        <v>1</v>
      </c>
      <c r="H18" s="20">
        <v>0.2</v>
      </c>
    </row>
    <row r="19" spans="3:8" ht="13.15" thickBot="1" x14ac:dyDescent="0.4">
      <c r="C19" s="32">
        <v>16</v>
      </c>
      <c r="D19" s="20">
        <v>1</v>
      </c>
      <c r="E19" s="20">
        <v>1</v>
      </c>
      <c r="F19" s="20">
        <v>1</v>
      </c>
      <c r="G19" s="20">
        <v>1</v>
      </c>
      <c r="H19" s="20">
        <v>0.28000000000000003</v>
      </c>
    </row>
  </sheetData>
  <phoneticPr fontId="7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E2580-F232-4C2B-AF86-B6243CBDF614}">
  <dimension ref="A1:H11"/>
  <sheetViews>
    <sheetView workbookViewId="0">
      <selection activeCell="C16" sqref="C16"/>
    </sheetView>
  </sheetViews>
  <sheetFormatPr defaultRowHeight="12.75" x14ac:dyDescent="0.35"/>
  <cols>
    <col min="3" max="4" width="13.1328125" customWidth="1"/>
    <col min="8" max="8" width="11.86328125" customWidth="1"/>
  </cols>
  <sheetData>
    <row r="1" spans="1:8" ht="15" x14ac:dyDescent="0.4">
      <c r="A1" s="24" t="s">
        <v>46</v>
      </c>
    </row>
    <row r="2" spans="1:8" ht="13.15" thickBot="1" x14ac:dyDescent="0.4"/>
    <row r="3" spans="1:8" ht="13.5" thickBot="1" x14ac:dyDescent="0.4">
      <c r="C3" s="33" t="s">
        <v>27</v>
      </c>
      <c r="D3" s="16" t="s">
        <v>41</v>
      </c>
      <c r="E3" s="16" t="s">
        <v>42</v>
      </c>
      <c r="F3" s="16" t="s">
        <v>43</v>
      </c>
      <c r="G3" s="16" t="s">
        <v>44</v>
      </c>
      <c r="H3" s="16" t="s">
        <v>45</v>
      </c>
    </row>
    <row r="4" spans="1:8" ht="13.15" thickBot="1" x14ac:dyDescent="0.4">
      <c r="C4" s="32">
        <v>1</v>
      </c>
      <c r="D4" s="20">
        <v>1</v>
      </c>
      <c r="E4" s="20">
        <v>-1</v>
      </c>
      <c r="F4" s="20">
        <v>-1</v>
      </c>
      <c r="G4" s="20">
        <v>133.30000000000001</v>
      </c>
      <c r="H4" s="20">
        <v>40.89</v>
      </c>
    </row>
    <row r="5" spans="1:8" ht="13.15" thickBot="1" x14ac:dyDescent="0.4">
      <c r="C5" s="32">
        <v>2</v>
      </c>
      <c r="D5" s="20">
        <v>1</v>
      </c>
      <c r="E5" s="20">
        <v>-1</v>
      </c>
      <c r="F5" s="20">
        <v>1</v>
      </c>
      <c r="G5" s="20">
        <v>142</v>
      </c>
      <c r="H5" s="20">
        <v>37.659999999999997</v>
      </c>
    </row>
    <row r="6" spans="1:8" ht="13.15" thickBot="1" x14ac:dyDescent="0.4">
      <c r="C6" s="32">
        <v>3</v>
      </c>
      <c r="D6" s="20">
        <v>-1</v>
      </c>
      <c r="E6" s="20">
        <v>1</v>
      </c>
      <c r="F6" s="20">
        <v>-1</v>
      </c>
      <c r="G6" s="20">
        <v>135.15</v>
      </c>
      <c r="H6" s="20">
        <v>67.5</v>
      </c>
    </row>
    <row r="7" spans="1:8" ht="13.15" thickBot="1" x14ac:dyDescent="0.4">
      <c r="C7" s="32">
        <v>4</v>
      </c>
      <c r="D7" s="20">
        <v>-1</v>
      </c>
      <c r="E7" s="20">
        <v>-1</v>
      </c>
      <c r="F7" s="20">
        <v>1</v>
      </c>
      <c r="G7" s="20">
        <v>134.19999999999999</v>
      </c>
      <c r="H7" s="20">
        <v>51.2</v>
      </c>
    </row>
    <row r="8" spans="1:8" ht="13.15" thickBot="1" x14ac:dyDescent="0.4">
      <c r="C8" s="32">
        <v>5</v>
      </c>
      <c r="D8" s="20">
        <v>-1</v>
      </c>
      <c r="E8" s="20">
        <v>-1</v>
      </c>
      <c r="F8" s="20">
        <v>-1</v>
      </c>
      <c r="G8" s="20">
        <v>134.15</v>
      </c>
      <c r="H8" s="20">
        <v>54.47</v>
      </c>
    </row>
    <row r="9" spans="1:8" ht="13.15" thickBot="1" x14ac:dyDescent="0.4">
      <c r="C9" s="32">
        <v>6</v>
      </c>
      <c r="D9" s="20">
        <v>1</v>
      </c>
      <c r="E9" s="20">
        <v>1</v>
      </c>
      <c r="F9" s="20">
        <v>-1</v>
      </c>
      <c r="G9" s="20">
        <v>133.5</v>
      </c>
      <c r="H9" s="20">
        <v>49.23</v>
      </c>
    </row>
    <row r="10" spans="1:8" ht="13.15" thickBot="1" x14ac:dyDescent="0.4">
      <c r="C10" s="32">
        <v>7</v>
      </c>
      <c r="D10" s="20">
        <v>-1</v>
      </c>
      <c r="E10" s="20">
        <v>1</v>
      </c>
      <c r="F10" s="20">
        <v>1</v>
      </c>
      <c r="G10" s="20">
        <v>135</v>
      </c>
      <c r="H10" s="20">
        <v>59.04</v>
      </c>
    </row>
    <row r="11" spans="1:8" ht="13.15" thickBot="1" x14ac:dyDescent="0.4">
      <c r="C11" s="32">
        <v>8</v>
      </c>
      <c r="D11" s="20">
        <v>1</v>
      </c>
      <c r="E11" s="20">
        <v>1</v>
      </c>
      <c r="F11" s="20">
        <v>1</v>
      </c>
      <c r="G11" s="20">
        <v>143</v>
      </c>
      <c r="H11" s="20">
        <v>44.74</v>
      </c>
    </row>
  </sheetData>
  <phoneticPr fontId="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A0F2D-8C1B-4579-9FC1-F39EA7E87BF4}">
  <dimension ref="B2:Q25"/>
  <sheetViews>
    <sheetView workbookViewId="0">
      <selection activeCell="I14" sqref="I14"/>
    </sheetView>
  </sheetViews>
  <sheetFormatPr defaultRowHeight="12.75" x14ac:dyDescent="0.35"/>
  <cols>
    <col min="2" max="2" width="15.3984375" customWidth="1"/>
    <col min="3" max="8" width="8.9296875" style="36"/>
    <col min="10" max="10" width="2.265625" customWidth="1"/>
    <col min="11" max="11" width="17.53125" customWidth="1"/>
  </cols>
  <sheetData>
    <row r="2" spans="2:17" ht="14.25" x14ac:dyDescent="0.45">
      <c r="K2" s="37" t="s">
        <v>48</v>
      </c>
    </row>
    <row r="3" spans="2:17" ht="14.25" x14ac:dyDescent="0.45">
      <c r="B3" s="37" t="s">
        <v>49</v>
      </c>
      <c r="C3" s="38">
        <v>1</v>
      </c>
      <c r="D3" s="38">
        <v>2</v>
      </c>
      <c r="E3" s="38">
        <v>3</v>
      </c>
      <c r="F3" s="38">
        <v>4</v>
      </c>
      <c r="G3" s="38">
        <v>5</v>
      </c>
    </row>
    <row r="4" spans="2:17" ht="14.25" x14ac:dyDescent="0.45">
      <c r="B4" t="s">
        <v>50</v>
      </c>
      <c r="C4" s="36">
        <v>20</v>
      </c>
      <c r="D4" s="36">
        <v>20</v>
      </c>
      <c r="E4" s="36">
        <v>25</v>
      </c>
      <c r="F4" s="36">
        <v>30</v>
      </c>
      <c r="G4" s="36">
        <v>30</v>
      </c>
      <c r="K4" s="37" t="s">
        <v>49</v>
      </c>
      <c r="L4" s="38">
        <v>1</v>
      </c>
      <c r="M4" s="38">
        <v>2</v>
      </c>
      <c r="N4" s="38">
        <v>3</v>
      </c>
      <c r="O4" s="38">
        <v>4</v>
      </c>
      <c r="P4" s="38">
        <v>5</v>
      </c>
      <c r="Q4" s="36"/>
    </row>
    <row r="5" spans="2:17" x14ac:dyDescent="0.35">
      <c r="B5" t="s">
        <v>51</v>
      </c>
      <c r="C5" s="36">
        <v>15</v>
      </c>
      <c r="D5" s="36">
        <v>25</v>
      </c>
      <c r="E5" s="36">
        <v>15</v>
      </c>
      <c r="F5" s="36">
        <v>25</v>
      </c>
      <c r="G5" s="36">
        <v>15</v>
      </c>
      <c r="K5" t="s">
        <v>50</v>
      </c>
      <c r="L5" s="36">
        <v>20</v>
      </c>
      <c r="M5" s="36">
        <v>20</v>
      </c>
      <c r="N5" s="36">
        <v>25</v>
      </c>
      <c r="O5" s="36">
        <v>30</v>
      </c>
      <c r="P5" s="36">
        <v>30</v>
      </c>
      <c r="Q5" s="36"/>
    </row>
    <row r="6" spans="2:17" x14ac:dyDescent="0.35">
      <c r="B6" t="s">
        <v>52</v>
      </c>
      <c r="C6" s="36">
        <v>252.5</v>
      </c>
      <c r="D6" s="36">
        <v>320</v>
      </c>
      <c r="E6" s="36">
        <v>240</v>
      </c>
      <c r="F6" s="36">
        <v>307.5</v>
      </c>
      <c r="G6" s="36">
        <v>262.5</v>
      </c>
      <c r="K6" t="s">
        <v>51</v>
      </c>
      <c r="L6" s="36">
        <v>15</v>
      </c>
      <c r="M6" s="36">
        <v>25</v>
      </c>
      <c r="N6" s="36">
        <v>15</v>
      </c>
      <c r="O6" s="36">
        <v>25</v>
      </c>
      <c r="P6" s="36">
        <v>15</v>
      </c>
      <c r="Q6" s="36"/>
    </row>
    <row r="7" spans="2:17" x14ac:dyDescent="0.35">
      <c r="K7" t="s">
        <v>52</v>
      </c>
      <c r="L7" s="36">
        <v>252.5</v>
      </c>
      <c r="M7" s="39">
        <v>320</v>
      </c>
      <c r="N7" s="39">
        <v>240</v>
      </c>
      <c r="O7" s="39">
        <v>307.5</v>
      </c>
      <c r="P7" s="36">
        <v>262.5</v>
      </c>
      <c r="Q7" s="36"/>
    </row>
    <row r="8" spans="2:17" ht="14.25" x14ac:dyDescent="0.45">
      <c r="B8" s="37" t="s">
        <v>53</v>
      </c>
      <c r="H8" s="36" t="s">
        <v>54</v>
      </c>
      <c r="L8" s="36"/>
      <c r="M8" s="36"/>
      <c r="N8" s="36"/>
      <c r="O8" s="36"/>
      <c r="P8" s="36"/>
      <c r="Q8" s="36"/>
    </row>
    <row r="9" spans="2:17" ht="14.25" x14ac:dyDescent="0.45">
      <c r="B9" t="s">
        <v>55</v>
      </c>
      <c r="C9" s="36">
        <v>-1</v>
      </c>
      <c r="D9" s="36">
        <v>-1</v>
      </c>
      <c r="E9" s="36">
        <v>0</v>
      </c>
      <c r="F9" s="36">
        <v>1</v>
      </c>
      <c r="G9" s="36">
        <v>1</v>
      </c>
      <c r="H9" s="36">
        <f>SUM(C9:G9)</f>
        <v>0</v>
      </c>
      <c r="K9" s="37" t="s">
        <v>53</v>
      </c>
      <c r="L9" s="36"/>
      <c r="M9" s="36"/>
      <c r="N9" s="36"/>
      <c r="O9" s="36"/>
      <c r="P9" s="36"/>
      <c r="Q9" s="36" t="s">
        <v>54</v>
      </c>
    </row>
    <row r="10" spans="2:17" x14ac:dyDescent="0.35">
      <c r="B10" t="s">
        <v>56</v>
      </c>
      <c r="C10" s="36">
        <v>-1</v>
      </c>
      <c r="D10" s="36">
        <v>-1</v>
      </c>
      <c r="E10" s="36">
        <v>2</v>
      </c>
      <c r="F10" s="36">
        <v>0</v>
      </c>
      <c r="G10" s="36">
        <v>0</v>
      </c>
      <c r="H10" s="36">
        <f t="shared" ref="H10:H12" si="0">SUM(C10:G10)</f>
        <v>0</v>
      </c>
      <c r="J10" s="40">
        <v>1</v>
      </c>
      <c r="K10" t="s">
        <v>55</v>
      </c>
      <c r="L10" s="36">
        <v>-1</v>
      </c>
      <c r="M10" s="36">
        <v>-1</v>
      </c>
      <c r="N10" s="36">
        <v>0</v>
      </c>
      <c r="O10" s="36">
        <v>1</v>
      </c>
      <c r="P10" s="36">
        <v>1</v>
      </c>
      <c r="Q10" s="36">
        <f>SUM(L10:P10)</f>
        <v>0</v>
      </c>
    </row>
    <row r="11" spans="2:17" x14ac:dyDescent="0.35">
      <c r="B11" t="s">
        <v>57</v>
      </c>
      <c r="C11" s="36">
        <v>0</v>
      </c>
      <c r="D11" s="36">
        <v>0</v>
      </c>
      <c r="E11" s="36">
        <v>-2</v>
      </c>
      <c r="F11" s="36">
        <v>1</v>
      </c>
      <c r="G11" s="36">
        <v>1</v>
      </c>
      <c r="H11" s="36">
        <f t="shared" si="0"/>
        <v>0</v>
      </c>
      <c r="J11" s="41">
        <v>2</v>
      </c>
      <c r="K11" t="s">
        <v>56</v>
      </c>
      <c r="L11" s="36">
        <v>-1</v>
      </c>
      <c r="M11" s="36">
        <v>-1</v>
      </c>
      <c r="N11" s="36">
        <v>2</v>
      </c>
      <c r="O11" s="36">
        <v>0</v>
      </c>
      <c r="P11" s="36">
        <v>0</v>
      </c>
      <c r="Q11" s="36">
        <f>SUM(L11:P11)</f>
        <v>0</v>
      </c>
    </row>
    <row r="12" spans="2:17" x14ac:dyDescent="0.35">
      <c r="B12" t="s">
        <v>58</v>
      </c>
      <c r="C12" s="36">
        <v>-2</v>
      </c>
      <c r="D12" s="36">
        <v>3</v>
      </c>
      <c r="E12" s="36">
        <v>-2</v>
      </c>
      <c r="F12" s="36">
        <v>3</v>
      </c>
      <c r="G12" s="36">
        <v>-2</v>
      </c>
      <c r="H12" s="36">
        <f t="shared" si="0"/>
        <v>0</v>
      </c>
      <c r="J12" s="40">
        <v>3</v>
      </c>
      <c r="K12" t="s">
        <v>57</v>
      </c>
      <c r="L12" s="36">
        <v>0</v>
      </c>
      <c r="M12" s="36">
        <v>0</v>
      </c>
      <c r="N12" s="36">
        <v>-2</v>
      </c>
      <c r="O12" s="36">
        <v>1</v>
      </c>
      <c r="P12" s="36">
        <v>1</v>
      </c>
      <c r="Q12" s="36">
        <f>SUM(L12:P12)</f>
        <v>0</v>
      </c>
    </row>
    <row r="13" spans="2:17" x14ac:dyDescent="0.35">
      <c r="J13" s="40">
        <v>4</v>
      </c>
      <c r="K13" t="s">
        <v>58</v>
      </c>
      <c r="L13" s="36">
        <v>-2</v>
      </c>
      <c r="M13" s="36">
        <v>3</v>
      </c>
      <c r="N13" s="36">
        <v>-2</v>
      </c>
      <c r="O13" s="36">
        <v>3</v>
      </c>
      <c r="P13" s="36">
        <v>-2</v>
      </c>
      <c r="Q13" s="36">
        <f>SUM(L13:P13)</f>
        <v>0</v>
      </c>
    </row>
    <row r="14" spans="2:17" ht="14.25" x14ac:dyDescent="0.45">
      <c r="B14" s="37" t="s">
        <v>53</v>
      </c>
      <c r="L14" s="36"/>
      <c r="M14" s="36"/>
      <c r="N14" s="36"/>
      <c r="O14" s="36"/>
      <c r="P14" s="36"/>
      <c r="Q14" s="36"/>
    </row>
    <row r="15" spans="2:17" ht="14.25" x14ac:dyDescent="0.45">
      <c r="B15" t="s">
        <v>55</v>
      </c>
      <c r="C15" s="36">
        <f>C9*$C$6+D9*$D$6+E9*$E$6+F9*$F$6+G9*$G$6</f>
        <v>-2.5</v>
      </c>
      <c r="K15" s="37" t="s">
        <v>53</v>
      </c>
      <c r="L15" s="36"/>
      <c r="M15" s="36"/>
      <c r="N15" s="36"/>
      <c r="O15" s="36"/>
      <c r="P15" s="36"/>
      <c r="Q15" s="36"/>
    </row>
    <row r="16" spans="2:17" x14ac:dyDescent="0.35">
      <c r="B16" t="s">
        <v>56</v>
      </c>
      <c r="C16" s="36">
        <f t="shared" ref="C16:C18" si="1">C10*$C$6+D10*$D$6+E10*$E$6+F10*$F$6+G10*$G$6</f>
        <v>-92.5</v>
      </c>
      <c r="K16" t="s">
        <v>55</v>
      </c>
      <c r="L16" s="36">
        <f>L10*'[1]Refl-Contrasts'!$C$5+M10*'[1]Refl-Contrasts'!$D$5+N10*'[1]Refl-Contrasts'!$E$5+O10*'[1]Refl-Contrasts'!$F$5+P10*'[1]Refl-Contrasts'!$G$5</f>
        <v>0</v>
      </c>
      <c r="M16" s="36"/>
      <c r="N16" s="36"/>
      <c r="O16" s="36"/>
      <c r="P16" s="36"/>
      <c r="Q16" s="36"/>
    </row>
    <row r="17" spans="2:17" x14ac:dyDescent="0.35">
      <c r="B17" t="s">
        <v>57</v>
      </c>
      <c r="C17" s="36">
        <f t="shared" si="1"/>
        <v>90</v>
      </c>
      <c r="K17" t="s">
        <v>56</v>
      </c>
      <c r="L17" s="36">
        <f>L11*'[1]Refl-Contrasts'!$C$5+M11*'[1]Refl-Contrasts'!$D$5+N11*'[1]Refl-Contrasts'!$E$5+O11*'[1]Refl-Contrasts'!$F$5+P11*'[1]Refl-Contrasts'!$G$5</f>
        <v>0</v>
      </c>
      <c r="M17" s="36"/>
      <c r="N17" s="36"/>
      <c r="O17" s="36"/>
      <c r="P17" s="36"/>
      <c r="Q17" s="36"/>
    </row>
    <row r="18" spans="2:17" x14ac:dyDescent="0.35">
      <c r="B18" t="s">
        <v>58</v>
      </c>
      <c r="C18" s="36">
        <f t="shared" si="1"/>
        <v>372.5</v>
      </c>
      <c r="K18" t="s">
        <v>57</v>
      </c>
      <c r="L18" s="36">
        <f>L12*'[1]Refl-Contrasts'!$C$5+M12*'[1]Refl-Contrasts'!$D$5+N12*'[1]Refl-Contrasts'!$E$5+O12*'[1]Refl-Contrasts'!$F$5+P12*'[1]Refl-Contrasts'!$G$5</f>
        <v>0</v>
      </c>
      <c r="M18" s="36"/>
      <c r="N18" s="36"/>
      <c r="O18" s="36"/>
      <c r="P18" s="36"/>
      <c r="Q18" s="36"/>
    </row>
    <row r="19" spans="2:17" x14ac:dyDescent="0.35">
      <c r="K19" t="s">
        <v>58</v>
      </c>
      <c r="L19" s="36">
        <f>L13*'[1]Refl-Contrasts'!$C$5+M13*'[1]Refl-Contrasts'!$D$5+N13*'[1]Refl-Contrasts'!$E$5+O13*'[1]Refl-Contrasts'!$F$5+P13*'[1]Refl-Contrasts'!$G$5</f>
        <v>0</v>
      </c>
      <c r="M19" s="36"/>
      <c r="N19" s="36"/>
      <c r="O19" s="36"/>
      <c r="P19" s="36"/>
      <c r="Q19" s="36"/>
    </row>
    <row r="21" spans="2:17" ht="14.25" x14ac:dyDescent="0.45">
      <c r="K21" s="37" t="s">
        <v>59</v>
      </c>
      <c r="Q21" s="37" t="s">
        <v>54</v>
      </c>
    </row>
    <row r="22" spans="2:17" x14ac:dyDescent="0.35">
      <c r="K22" t="s">
        <v>60</v>
      </c>
      <c r="L22" s="36">
        <f t="shared" ref="L22:P24" si="2">L10*L11</f>
        <v>1</v>
      </c>
      <c r="M22" s="36">
        <f t="shared" si="2"/>
        <v>1</v>
      </c>
      <c r="N22" s="36">
        <f t="shared" si="2"/>
        <v>0</v>
      </c>
      <c r="O22" s="36">
        <f t="shared" si="2"/>
        <v>0</v>
      </c>
      <c r="P22" s="36">
        <f t="shared" si="2"/>
        <v>0</v>
      </c>
      <c r="Q22" s="36">
        <f>SUM(L22:P22)</f>
        <v>2</v>
      </c>
    </row>
    <row r="23" spans="2:17" x14ac:dyDescent="0.35">
      <c r="K23" t="s">
        <v>61</v>
      </c>
      <c r="L23" s="36">
        <f t="shared" si="2"/>
        <v>0</v>
      </c>
      <c r="M23" s="36">
        <f t="shared" si="2"/>
        <v>0</v>
      </c>
      <c r="N23" s="36">
        <f t="shared" si="2"/>
        <v>-4</v>
      </c>
      <c r="O23" s="36">
        <f t="shared" si="2"/>
        <v>0</v>
      </c>
      <c r="P23" s="36">
        <f t="shared" si="2"/>
        <v>0</v>
      </c>
      <c r="Q23" s="36">
        <f>SUM(L23:P23)</f>
        <v>-4</v>
      </c>
    </row>
    <row r="24" spans="2:17" x14ac:dyDescent="0.35">
      <c r="K24" t="s">
        <v>62</v>
      </c>
      <c r="L24" s="36">
        <f t="shared" si="2"/>
        <v>0</v>
      </c>
      <c r="M24" s="36">
        <f t="shared" si="2"/>
        <v>0</v>
      </c>
      <c r="N24" s="36">
        <f t="shared" si="2"/>
        <v>4</v>
      </c>
      <c r="O24" s="36">
        <f t="shared" si="2"/>
        <v>3</v>
      </c>
      <c r="P24" s="36">
        <f t="shared" si="2"/>
        <v>-2</v>
      </c>
      <c r="Q24" s="36">
        <f>SUM(L24:P24)</f>
        <v>5</v>
      </c>
    </row>
    <row r="25" spans="2:17" ht="14.25" x14ac:dyDescent="0.45">
      <c r="Q25" s="37" t="s">
        <v>63</v>
      </c>
    </row>
  </sheetData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Index</vt:lpstr>
      <vt:lpstr>Staffing</vt:lpstr>
      <vt:lpstr>Scale</vt:lpstr>
      <vt:lpstr>Height</vt:lpstr>
      <vt:lpstr>Orthogonal</vt:lpstr>
      <vt:lpstr>TubeCut</vt:lpstr>
      <vt:lpstr>Compressor</vt:lpstr>
      <vt:lpstr>Coating Weight</vt:lpstr>
    </vt:vector>
  </TitlesOfParts>
  <Company>Six Sigma Alliance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J. O'Neill Jr.</dc:creator>
  <cp:lastModifiedBy>John O'Neill</cp:lastModifiedBy>
  <dcterms:created xsi:type="dcterms:W3CDTF">2005-08-10T23:11:35Z</dcterms:created>
  <dcterms:modified xsi:type="dcterms:W3CDTF">2026-07-24T15:05:13Z</dcterms:modified>
</cp:coreProperties>
</file>